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O17"/>
  <c r="F17"/>
  <c r="P17"/>
  <c r="D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F12"/>
  <c r="P12"/>
  <c r="D12"/>
  <c r="H12"/>
  <c r="O12"/>
  <c r="G39"/>
  <c r="H17"/>
  <c r="I16" s="1"/>
  <c r="S16" s="1"/>
  <c r="H37"/>
  <c r="I36" s="1"/>
  <c r="S36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<sst xmlns="http://schemas.openxmlformats.org/spreadsheetml/2006/main" count="114" uniqueCount="73">
  <si>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</si>
  <si>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</si>
  <si>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</si>
  <si>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</si>
  <si>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</si>
  <si>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18.9.2021</t>
  </si>
  <si>
    <t>Domácí</t>
  </si>
  <si>
    <t xml:space="preserve">Sokol Přemyslovice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</si>
  <si>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</si>
  <si>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</si>
  <si>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</si>
  <si>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</si>
  <si>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</si>
  <si>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</si>
  <si>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</si>
  <si>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</si>
  <si>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</si>
  <si>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</si>
  <si>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</si>
  <si>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</si>
  <si>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</si>
  <si>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</si>
  <si>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Matušek</t>
  </si>
  <si>
    <t>Radek</t>
  </si>
  <si>
    <t>Josef</t>
  </si>
  <si>
    <t>Říha</t>
  </si>
  <si>
    <t>Čuba</t>
  </si>
  <si>
    <t>Ivan</t>
  </si>
  <si>
    <t>Bohuslav</t>
  </si>
  <si>
    <t>Kolář</t>
  </si>
  <si>
    <t>Dankovič</t>
  </si>
  <si>
    <t>Michal</t>
  </si>
  <si>
    <t>Petr</t>
  </si>
  <si>
    <t>Fraus</t>
  </si>
  <si>
    <t>Zeman</t>
  </si>
  <si>
    <t>Tomáš</t>
  </si>
  <si>
    <t>Luděk</t>
  </si>
  <si>
    <t>Sedláček</t>
  </si>
  <si>
    <t>Jan</t>
  </si>
  <si>
    <t>Tomek</t>
  </si>
  <si>
    <t>Kučerka</t>
  </si>
  <si>
    <t>Eduard</t>
  </si>
  <si>
    <t>Robert</t>
  </si>
  <si>
    <t>Celkový výkon družstva  </t>
  </si>
  <si>
    <t>Vedoucí družstva         Jméno:</t>
  </si>
  <si>
    <t>Radek Grulich</t>
  </si>
  <si>
    <t>Bodový zisk</t>
  </si>
  <si>
    <t>Petr Dankovič</t>
  </si>
  <si>
    <t>Podpis:</t>
  </si>
  <si>
    <t>Rozhodčí</t>
  </si>
  <si>
    <t>Jméno:</t>
  </si>
  <si>
    <t>Josef Grulich</t>
  </si>
  <si>
    <t>Číslo průkazu:</t>
  </si>
  <si>
    <t>II/0314</t>
  </si>
  <si>
    <t>Čas zahájení utkání:  </t>
  </si>
  <si>
    <t>14:30</t>
  </si>
  <si>
    <t>Teplota na kuželně:  </t>
  </si>
  <si>
    <t>Čas ukončení utkání:  </t>
  </si>
  <si>
    <t>17:50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</si>
  <si>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</si>
  <si>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</si>
  <si>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</si>
  <si>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</si>
  <si>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</si>
  <si>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</si>
  <si>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</si>
  <si>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</si>
  <si>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</si>
  <si>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</si>
  <si>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</si>
  <si>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</si>
  <si>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</si>
  <si>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18.9.2021 Josef Grulich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</si>
</sst>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4" sqref="A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51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41</v>
      </c>
      <c r="P8" s="12">
        <v>2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54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0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42</v>
      </c>
      <c r="F10" s="18">
        <v>1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44</v>
      </c>
      <c r="P10" s="18">
        <v>0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45</v>
      </c>
      <c r="F11" s="23">
        <v>0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45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192</v>
      </c>
      <c r="F12" s="28">
        <f>IF(ISNUMBER($G12),SUM(F8:F11),"")</f>
        <v>1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21044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174</v>
      </c>
      <c r="P12" s="28">
        <f>IF(ISNUMBER($G12),SUM(P8:P11),"")</f>
        <v>2</v>
      </c>
      <c r="Q12" s="29">
        <f>IF(SUM($G8:$G11)+SUM($Q8:$Q11)&gt;0,SUM(Q8:Q11),"")</f>
        <v>547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51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43</v>
      </c>
      <c r="P13" s="12">
        <v>2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66</v>
      </c>
      <c r="F14" s="18">
        <v>0</v>
      </c>
      <c r="G14" s="19">
        <f>IF(AND(ISBLANK(D14),ISBLANK(E14)),"",D14+E14)</f>
        <v>166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45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35</v>
      </c>
      <c r="F15" s="18">
        <v>1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45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52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43</v>
      </c>
      <c r="P16" s="23">
        <v>1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204</v>
      </c>
      <c r="F17" s="28">
        <f>IF(ISNUMBER($G17),SUM(F13:F16),"")</f>
        <v>2</v>
      </c>
      <c r="G17" s="29">
        <f>IF(SUM($G13:$G16)+SUM($Q13:$Q16)&gt;0,SUM(G13:G16),"")</f>
        <v>564</v>
      </c>
      <c r="H17" s="27">
        <f>IF(ISNUMBER($G17),SUM(H13:H16),"")</f>
        <v>3</v>
      </c>
      <c r="I17" s="99"/>
      <c r="K17" s="96">
        <v>15211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176</v>
      </c>
      <c r="P17" s="28">
        <f>IF(ISNUMBER($G17),SUM(P13:P16),"")</f>
        <v>4</v>
      </c>
      <c r="Q17" s="29">
        <f>IF(SUM($G13:$G16)+SUM($Q13:$Q16)&gt;0,SUM(Q13:Q16),"")</f>
        <v>535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35</v>
      </c>
      <c r="F18" s="12">
        <v>5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34</v>
      </c>
      <c r="P18" s="12">
        <v>1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34</v>
      </c>
      <c r="F19" s="18">
        <v>2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34</v>
      </c>
      <c r="P19" s="18">
        <v>5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33</v>
      </c>
      <c r="F20" s="18">
        <v>4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77</v>
      </c>
      <c r="O20" s="18">
        <v>43</v>
      </c>
      <c r="P20" s="18">
        <v>4</v>
      </c>
      <c r="Q20" s="19">
        <f>IF(AND(ISBLANK(N20),ISBLANK(O20)),"",N20+O20)</f>
        <v>120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45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45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19708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147</v>
      </c>
      <c r="F22" s="28">
        <f>IF(ISNUMBER($G22),SUM(F18:F21),"")</f>
        <v>12</v>
      </c>
      <c r="G22" s="29">
        <f>IF(SUM($G18:$G21)+SUM($Q18:$Q21)&gt;0,SUM(G18:G21),"")</f>
        <v>501</v>
      </c>
      <c r="H22" s="27">
        <f>IF(ISNUMBER($G22),SUM(H18:H21),"")</f>
        <v>2</v>
      </c>
      <c r="I22" s="99"/>
      <c r="K22" s="96">
        <v>14992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156</v>
      </c>
      <c r="P22" s="28">
        <f>IF(ISNUMBER($G22),SUM(P18:P21),"")</f>
        <v>11</v>
      </c>
      <c r="Q22" s="29">
        <f>IF(SUM($G18:$G21)+SUM($Q18:$Q21)&gt;0,SUM(Q18:Q21),"")</f>
        <v>503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80</v>
      </c>
      <c r="E23" s="12">
        <v>49</v>
      </c>
      <c r="F23" s="12">
        <v>0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78</v>
      </c>
      <c r="O23" s="12">
        <v>62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51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69</v>
      </c>
      <c r="O24" s="18">
        <v>53</v>
      </c>
      <c r="P24" s="18">
        <v>0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35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50</v>
      </c>
      <c r="P25" s="18">
        <v>3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52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29</v>
      </c>
      <c r="P26" s="23">
        <v>2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187</v>
      </c>
      <c r="F27" s="28">
        <f>IF(ISNUMBER($G27),SUM(F23:F26),"")</f>
        <v>3</v>
      </c>
      <c r="G27" s="29">
        <f>IF(SUM($G23:$G26)+SUM($Q23:$Q26)&gt;0,SUM(G23:G26),"")</f>
        <v>552</v>
      </c>
      <c r="H27" s="27">
        <f>IF(ISNUMBER($G27),SUM(H23:H26),"")</f>
        <v>2</v>
      </c>
      <c r="I27" s="99"/>
      <c r="K27" s="96">
        <v>18504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194</v>
      </c>
      <c r="P27" s="28">
        <f>IF(ISNUMBER($G27),SUM(P23:P26),"")</f>
        <v>5</v>
      </c>
      <c r="Q27" s="29">
        <f>IF(SUM($G23:$G26)+SUM($Q23:$Q26)&gt;0,SUM(Q23:Q26),"")</f>
        <v>532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44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30</v>
      </c>
      <c r="L28" s="89"/>
      <c r="M28" s="10">
        <v>1</v>
      </c>
      <c r="N28" s="11">
        <v>88</v>
      </c>
      <c r="O28" s="12">
        <v>33</v>
      </c>
      <c r="P28" s="12">
        <v>5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43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40</v>
      </c>
      <c r="P29" s="18">
        <v>2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26</v>
      </c>
      <c r="F30" s="18">
        <v>3</v>
      </c>
      <c r="G30" s="19">
        <f>IF(AND(ISBLANK(D30),ISBLANK(E30)),"",D30+E30)</f>
        <v>117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84</v>
      </c>
      <c r="O30" s="18">
        <v>26</v>
      </c>
      <c r="P30" s="18">
        <v>3</v>
      </c>
      <c r="Q30" s="19">
        <f>IF(AND(ISBLANK(N30),ISBLANK(O30)),"",N30+O30)</f>
        <v>110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36</v>
      </c>
      <c r="F31" s="23">
        <v>2</v>
      </c>
      <c r="G31" s="24">
        <f>IF(AND(ISBLANK(D31),ISBLANK(E31)),"",D31+E31)</f>
        <v>127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36</v>
      </c>
      <c r="P31" s="23">
        <v>0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149</v>
      </c>
      <c r="F32" s="28">
        <f>IF(ISNUMBER($G32),SUM(F28:F31),"")</f>
        <v>8</v>
      </c>
      <c r="G32" s="29">
        <f>IF(SUM($G28:$G31)+SUM($Q28:$Q31)&gt;0,SUM(G28:G31),"")</f>
        <v>512</v>
      </c>
      <c r="H32" s="27">
        <f>IF(ISNUMBER($G32),SUM(H28:H31),"")</f>
        <v>3</v>
      </c>
      <c r="I32" s="99"/>
      <c r="K32" s="96">
        <v>23344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135</v>
      </c>
      <c r="P32" s="28">
        <f>IF(ISNUMBER($G32),SUM(P28:P31),"")</f>
        <v>10</v>
      </c>
      <c r="Q32" s="29">
        <f>IF(SUM($G28:$G31)+SUM($Q28:$Q31)&gt;0,SUM(Q28:Q31),"")</f>
        <v>482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83</v>
      </c>
      <c r="E33" s="12">
        <v>54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82</v>
      </c>
      <c r="O33" s="12">
        <v>41</v>
      </c>
      <c r="P33" s="12">
        <v>0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45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35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34</v>
      </c>
      <c r="F35" s="18">
        <v>0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43</v>
      </c>
      <c r="P35" s="18">
        <v>3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34</v>
      </c>
      <c r="F36" s="23">
        <v>0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35</v>
      </c>
      <c r="P36" s="23">
        <v>1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167</v>
      </c>
      <c r="F37" s="28">
        <f>IF(ISNUMBER($G37),SUM(F33:F36),"")</f>
        <v>1</v>
      </c>
      <c r="G37" s="29">
        <f>IF(SUM($G33:$G36)+SUM($Q33:$Q36)&gt;0,SUM(G33:G36),"")</f>
        <v>513</v>
      </c>
      <c r="H37" s="27">
        <f>IF(ISNUMBER($G37),SUM(H33:H36),"")</f>
        <v>2</v>
      </c>
      <c r="I37" s="99"/>
      <c r="K37" s="96">
        <v>19125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154</v>
      </c>
      <c r="P37" s="28">
        <f>IF(ISNUMBER($G37),SUM(P33:P36),"")</f>
        <v>5</v>
      </c>
      <c r="Q37" s="29">
        <f>IF(SUM($G33:$G36)+SUM($Q33:$Q36)&gt;0,SUM(Q33:Q36),"")</f>
        <v>512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2146</v>
      </c>
      <c r="E39" s="34">
        <f>IF(ISNUMBER($G39),SUM(E12,E17,E22,E27,E32,E37),"")</f>
        <v>1046</v>
      </c>
      <c r="F39" s="34">
        <f>IF(ISNUMBER($G39),SUM(F12,F17,F22,F27,F32,F37),"")</f>
        <v>27</v>
      </c>
      <c r="G39" s="35">
        <f>IF(SUM($G$8:$G$37)+SUM($Q$8:$Q$37)&gt;0,SUM(G12,G17,G22,G27,G32,G37),"")</f>
        <v>3192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2122</v>
      </c>
      <c r="O39" s="34">
        <f>IF(ISNUMBER($G39),SUM(O12,O17,O22,O27,O32,O37),"")</f>
        <v>989</v>
      </c>
      <c r="P39" s="34">
        <f>IF(ISNUMBER($G39),SUM(P12,P17,P22,P27,P32,P37),"")</f>
        <v>37</v>
      </c>
      <c r="Q39" s="35">
        <f>IF(SUM($G$8:$G$37)+SUM($Q$8:$Q$37)&gt;0,SUM(Q12,Q17,Q22,Q27,Q32,Q37),"")</f>
        <v>3111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Sokol Přemyslovice  – TJ Horní Benešov ˝B˝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18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2021-09-18T19:04:29Z</dcterms:modified>
</cp:coreProperties>
</file>